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irena_horvat_dbr_si/Documents/Namizje/RD AUS32 SPREMEMBA 1/"/>
    </mc:Choice>
  </mc:AlternateContent>
  <xr:revisionPtr revIDLastSave="37" documentId="8_{B492D377-3D0B-489A-869C-1D27543A4D17}" xr6:coauthVersionLast="36" xr6:coauthVersionMax="36" xr10:uidLastSave="{9AE0707A-E7F0-45D5-AADE-3D4B8AAC126B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38400" windowHeight="16590" xr2:uid="{00000000-000D-0000-FFFF-FFFF00000000}"/>
  </bookViews>
  <sheets>
    <sheet name="PREDRAČUN" sheetId="2" r:id="rId1"/>
  </sheets>
  <definedNames>
    <definedName name="_Hlk121315118" localSheetId="0">PREDRAČUN!$A$25</definedName>
    <definedName name="_xlnm.Print_Area" localSheetId="0">PREDRAČUN!$A$1:$L$29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  <c r="F13" i="2"/>
  <c r="F8" i="2"/>
  <c r="F10" i="2"/>
  <c r="F17" i="2"/>
  <c r="F18" i="2" s="1"/>
</calcChain>
</file>

<file path=xl/sharedStrings.xml><?xml version="1.0" encoding="utf-8"?>
<sst xmlns="http://schemas.openxmlformats.org/spreadsheetml/2006/main" count="45" uniqueCount="41">
  <si>
    <t>PREDRAČUN</t>
  </si>
  <si>
    <t>EM</t>
  </si>
  <si>
    <t>CENA / EM                      brez DDV
(EUR)</t>
  </si>
  <si>
    <t>VRSTA BLAGA + STORITEV</t>
  </si>
  <si>
    <t>KOLIČINA v EM</t>
  </si>
  <si>
    <t>V _________________________________________, dne_________________________________________</t>
  </si>
  <si>
    <t>Ta obrazec je sestavni del in priloga ponudbe.</t>
  </si>
  <si>
    <t xml:space="preserve"> lit</t>
  </si>
  <si>
    <t>2.1.</t>
  </si>
  <si>
    <t>3.1.1.</t>
  </si>
  <si>
    <t>3.2.1.</t>
  </si>
  <si>
    <t>3.2.2.</t>
  </si>
  <si>
    <t>3.2.3.</t>
  </si>
  <si>
    <t>Podpis odgovorne osebe ponudnika in žig: _____________________</t>
  </si>
  <si>
    <t>1.</t>
  </si>
  <si>
    <t>Blago</t>
  </si>
  <si>
    <t>2.</t>
  </si>
  <si>
    <t>Skladiščenje</t>
  </si>
  <si>
    <t>3.</t>
  </si>
  <si>
    <t>Obnavljanje</t>
  </si>
  <si>
    <t>3.1.</t>
  </si>
  <si>
    <t>3.2.</t>
  </si>
  <si>
    <t>Obnavljanje v skladu s 3. tč., 3. odst. 23 čl. osnutka pogodbe (OBR-2.17.2)</t>
  </si>
  <si>
    <t>Številka: 4301-0036/2024</t>
  </si>
  <si>
    <t>JN BR: 2024-239</t>
  </si>
  <si>
    <r>
      <t>Razlika med nakupno in prodajno ceno</t>
    </r>
    <r>
      <rPr>
        <b/>
        <sz val="11"/>
        <color theme="1" tint="0.499984740745262"/>
        <rFont val="Arial"/>
        <family val="2"/>
        <charset val="238"/>
      </rPr>
      <t xml:space="preserve"> </t>
    </r>
    <r>
      <rPr>
        <b/>
        <i/>
        <sz val="11"/>
        <color theme="1" tint="0.499984740745262"/>
        <rFont val="Arial"/>
        <family val="2"/>
        <charset val="238"/>
      </rPr>
      <t xml:space="preserve">(3.2.1. - 3.2.2.) </t>
    </r>
    <r>
      <rPr>
        <b/>
        <sz val="11"/>
        <color theme="1" tint="0.499984740745262"/>
        <rFont val="Arial"/>
        <family val="2"/>
        <charset val="238"/>
      </rPr>
      <t xml:space="preserve">                                                      </t>
    </r>
    <r>
      <rPr>
        <b/>
        <i/>
        <sz val="11"/>
        <color theme="1" tint="0.499984740745262"/>
        <rFont val="Arial"/>
        <family val="2"/>
        <charset val="238"/>
      </rPr>
      <t xml:space="preserve">  (skupna vrednost = 1 x letno x količina x (razlika med nakupno in prodajno ceno) x 10 let)</t>
    </r>
  </si>
  <si>
    <t>Vrednost blaga + storitev skladiščenja in obnavljanja za obdobje 120 mesecev</t>
  </si>
  <si>
    <t xml:space="preserve">SKUPNA VREDNOST v EUR brez DDV
</t>
  </si>
  <si>
    <t>Cena za nabavo blaga vsebuje stroške dobave blaga, zavarovanj, špediterske, prevozne, carinske ter vse morebitne druge stroške, vezane na kakovostno in pravočasno izvedbo dobave blaga, vključno s popusti in rabati do prevzema blaga v skladišču na pariteti DDP (Incoterms 2020). Cene morajo vsebovati tudi vse dajatve, razen davka na dodano vrednost.</t>
  </si>
  <si>
    <t xml:space="preserve">Cena za skladiščenje blaga mora vsebovati nadomestilo za skladiščenje in obnavljanje blaga vključno z enkratnim prejemom in izdajo blaga, ter vsemi drugimi stroški v zvezi s skladiščenjem blaga (manki, viški, kalo, čiščenje rezervoarjev, pregledi rezervoarjev …). Cena za obnavljanje blaga mora vsebovati nadomestilo za obnavljanje blaga s ciljem, da blago ves čas trajanja naročila ohranja parametre kakovosti, tako da ustreza zahtevam standarda ISO 22241. </t>
  </si>
  <si>
    <t>V primeru, da bi v zvezi z dobavo, skladiščenjem in obnavljanjem blaga prišlo do kakršnih koli dodatnih stroškov in / ali dajatev, te krije ponudnik. Ponudnik ne bo upravičen do dodatnih plačil.</t>
  </si>
  <si>
    <t>Sredstvo AUS 32 (Aqueous Urea Solution 32)</t>
  </si>
  <si>
    <r>
      <t xml:space="preserve">Strošek skladiščenja na mesec </t>
    </r>
    <r>
      <rPr>
        <b/>
        <i/>
        <sz val="11"/>
        <color theme="1" tint="0.499984740745262"/>
        <rFont val="Arial"/>
        <family val="2"/>
        <charset val="238"/>
      </rPr>
      <t>(skupna vrednost = količina x EUR/mesec/m3 x 120 mesecev)</t>
    </r>
  </si>
  <si>
    <r>
      <t xml:space="preserve">Nakup </t>
    </r>
    <r>
      <rPr>
        <b/>
        <sz val="11"/>
        <color theme="1" tint="0.499984740745262"/>
        <rFont val="Arial"/>
        <family val="2"/>
        <charset val="238"/>
      </rPr>
      <t>(nove)</t>
    </r>
    <r>
      <rPr>
        <b/>
        <sz val="11"/>
        <color theme="1"/>
        <rFont val="Arial"/>
        <family val="2"/>
        <charset val="238"/>
      </rPr>
      <t xml:space="preserve"> sredstva AUS 32 zaradi obnovitve  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 xml:space="preserve"> (skupna vrednost = 1 x letno x količina v  lit x cena/lit x 10 let)</t>
    </r>
  </si>
  <si>
    <r>
      <t>Prodaja</t>
    </r>
    <r>
      <rPr>
        <b/>
        <sz val="11"/>
        <color theme="1" tint="0.499984740745262"/>
        <rFont val="Arial"/>
        <family val="2"/>
        <charset val="238"/>
      </rPr>
      <t xml:space="preserve"> (stare)</t>
    </r>
    <r>
      <rPr>
        <b/>
        <sz val="11"/>
        <color theme="1"/>
        <rFont val="Arial"/>
        <family val="2"/>
        <charset val="238"/>
      </rPr>
      <t xml:space="preserve"> sredstva AUS 32 zaradi obnovitve                                                                                 </t>
    </r>
    <r>
      <rPr>
        <b/>
        <i/>
        <sz val="11"/>
        <color theme="1"/>
        <rFont val="Arial"/>
        <family val="2"/>
        <charset val="238"/>
      </rPr>
      <t xml:space="preserve">  </t>
    </r>
    <r>
      <rPr>
        <b/>
        <i/>
        <sz val="11"/>
        <color theme="1" tint="0.499984740745262"/>
        <rFont val="Arial"/>
        <family val="2"/>
        <charset val="238"/>
      </rPr>
      <t>(skupna vrednost = 1 x letno x količina v  lit x cena/lit x 10 let)</t>
    </r>
  </si>
  <si>
    <t xml:space="preserve">Cena za  blago mora biti izražena v EUR / liter brez DDV. Cena za skladiščenje mora biti izražena v EUR/m3 na mesec. Ponudbene cene na enoto (CENA/EM) so izražene v EUR in so fiksne za celotno trajanje pogodbe ter vključujejo vse neposredne in posredne stroške. </t>
  </si>
  <si>
    <t>Obnavljanje v skladu s 1. ali 2. tč., 3. odst. 23 čl. osnutka pogodbe (OBR-2.17.2)</t>
  </si>
  <si>
    <t>ali</t>
  </si>
  <si>
    <r>
      <t xml:space="preserve">Obnavljanje </t>
    </r>
    <r>
      <rPr>
        <b/>
        <i/>
        <sz val="11"/>
        <color theme="1" tint="0.499984740745262"/>
        <rFont val="Arial"/>
        <family val="2"/>
        <charset val="238"/>
      </rPr>
      <t>(skupna vrednost = količina x  EUR/mesec/m3 x 120 mesecev)</t>
    </r>
  </si>
  <si>
    <t>ODPRTI POSTOPEK - STORITEV</t>
  </si>
  <si>
    <t>m3/mesec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</si>
</sst>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i/>
      <sz val="11"/>
      <color theme="1" tint="0.499984740745262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0" fontId="2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4" fontId="4" fillId="0" borderId="3" xfId="0" applyNumberFormat="1" applyFont="1" applyBorder="1" applyAlignment="1">
      <alignment horizontal="right"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right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4" fillId="0" borderId="3" xfId="0" applyNumberFormat="1" applyFont="1" applyBorder="1" applyAlignment="1">
      <alignment horizontal="right" vertical="center" wrapText="1"/>
    </xf>
    <xf numFmtId="1" fontId="4" fillId="2" borderId="8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3" fontId="4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right" vertical="center" wrapText="1"/>
    </xf>
    <xf numFmtId="4" fontId="4" fillId="4" borderId="13" xfId="0" applyNumberFormat="1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3" fontId="4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>
      <alignment horizontal="center" vertical="center"/>
    </xf>
    <xf numFmtId="4" fontId="4" fillId="2" borderId="9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0" fontId="2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 wrapText="1"/>
    </xf>
    <xf numFmtId="1" fontId="4" fillId="5" borderId="18" xfId="0" applyNumberFormat="1" applyFont="1" applyFill="1" applyBorder="1" applyAlignment="1">
      <alignment horizontal="center" vertical="center"/>
    </xf>
    <xf numFmtId="4" fontId="4" fillId="5" borderId="19" xfId="0" applyNumberFormat="1" applyFont="1" applyFill="1" applyBorder="1" applyAlignment="1">
      <alignment horizontal="right" vertical="center" wrapText="1"/>
    </xf>
    <xf numFmtId="1" fontId="4" fillId="0" borderId="18" xfId="0" applyNumberFormat="1" applyFont="1" applyBorder="1" applyAlignment="1">
      <alignment horizontal="center" vertical="center"/>
    </xf>
    <xf numFmtId="4" fontId="4" fillId="4" borderId="19" xfId="0" applyNumberFormat="1" applyFont="1" applyFill="1" applyBorder="1" applyAlignment="1">
      <alignment horizontal="right" vertical="center" wrapText="1"/>
    </xf>
    <xf numFmtId="4" fontId="4" fillId="5" borderId="20" xfId="0" applyNumberFormat="1" applyFont="1" applyFill="1" applyBorder="1" applyAlignment="1">
      <alignment horizontal="right" vertical="center" wrapText="1"/>
    </xf>
    <xf numFmtId="1" fontId="4" fillId="0" borderId="2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3" fontId="4" fillId="3" borderId="6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right" vertical="center" wrapText="1"/>
    </xf>
    <xf numFmtId="4" fontId="4" fillId="4" borderId="2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" fontId="4" fillId="6" borderId="24" xfId="0" applyNumberFormat="1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vertical="center"/>
    </xf>
    <xf numFmtId="164" fontId="4" fillId="6" borderId="25" xfId="0" applyNumberFormat="1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 wrapText="1"/>
    </xf>
    <xf numFmtId="4" fontId="4" fillId="6" borderId="26" xfId="0" applyNumberFormat="1" applyFont="1" applyFill="1" applyBorder="1" applyAlignment="1">
      <alignment horizontal="right" vertical="center" wrapText="1"/>
    </xf>
    <xf numFmtId="1" fontId="4" fillId="2" borderId="18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1" fontId="4" fillId="5" borderId="27" xfId="0" applyNumberFormat="1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vertical="center" wrapText="1"/>
    </xf>
    <xf numFmtId="3" fontId="4" fillId="5" borderId="7" xfId="0" applyNumberFormat="1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/>
    </xf>
    <xf numFmtId="4" fontId="4" fillId="5" borderId="28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1" fontId="4" fillId="6" borderId="30" xfId="0" applyNumberFormat="1" applyFont="1" applyFill="1" applyBorder="1" applyAlignment="1">
      <alignment horizontal="center" vertical="center"/>
    </xf>
    <xf numFmtId="0" fontId="4" fillId="6" borderId="31" xfId="0" applyFont="1" applyFill="1" applyBorder="1" applyAlignment="1">
      <alignment vertical="center"/>
    </xf>
    <xf numFmtId="0" fontId="4" fillId="6" borderId="31" xfId="0" applyFont="1" applyFill="1" applyBorder="1" applyAlignment="1">
      <alignment horizontal="center" vertical="center" wrapText="1"/>
    </xf>
    <xf numFmtId="0" fontId="4" fillId="6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 wrapText="1"/>
    </xf>
    <xf numFmtId="4" fontId="4" fillId="2" borderId="19" xfId="0" applyNumberFormat="1" applyFont="1" applyFill="1" applyBorder="1" applyAlignment="1">
      <alignment horizontal="right" vertical="center" wrapText="1"/>
    </xf>
    <xf numFmtId="1" fontId="10" fillId="3" borderId="0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showGridLines="0" tabSelected="1" view="pageBreakPreview" zoomScale="75" zoomScaleNormal="100" zoomScaleSheetLayoutView="75" workbookViewId="0">
      <selection activeCell="A6" sqref="A6:F13"/>
    </sheetView>
  </sheetViews>
  <sheetFormatPr defaultColWidth="8.42578125" defaultRowHeight="15" x14ac:dyDescent="0.25"/>
  <cols>
    <col min="1" max="1" width="8.28515625" style="6" customWidth="1"/>
    <col min="2" max="2" width="89.7109375" customWidth="1"/>
    <col min="3" max="3" width="13" customWidth="1"/>
    <col min="4" max="4" width="13.42578125" customWidth="1"/>
    <col min="5" max="5" width="14" customWidth="1"/>
    <col min="6" max="6" width="27.42578125" customWidth="1"/>
  </cols>
  <sheetData>
    <row r="1" spans="1:6" x14ac:dyDescent="0.25">
      <c r="A1" s="75" t="s">
        <v>39</v>
      </c>
      <c r="B1" s="76"/>
      <c r="C1" s="1"/>
      <c r="D1" s="1"/>
      <c r="E1" s="1"/>
      <c r="F1" s="1"/>
    </row>
    <row r="2" spans="1:6" x14ac:dyDescent="0.25">
      <c r="A2" s="2"/>
      <c r="B2" s="3"/>
      <c r="C2" s="4"/>
      <c r="D2" s="4"/>
      <c r="E2" s="4"/>
      <c r="F2" s="4"/>
    </row>
    <row r="3" spans="1:6" ht="17.25" customHeight="1" x14ac:dyDescent="0.25">
      <c r="A3" s="77" t="s">
        <v>23</v>
      </c>
      <c r="B3" s="77"/>
      <c r="C3" s="77"/>
      <c r="D3" s="77"/>
      <c r="E3" s="77"/>
      <c r="F3" s="10"/>
    </row>
    <row r="4" spans="1:6" x14ac:dyDescent="0.25">
      <c r="A4" s="77" t="s">
        <v>24</v>
      </c>
      <c r="B4" s="77"/>
      <c r="C4" s="77"/>
      <c r="D4" s="77"/>
      <c r="E4" s="77"/>
      <c r="F4" s="10"/>
    </row>
    <row r="5" spans="1:6" ht="15.75" thickBot="1" x14ac:dyDescent="0.3">
      <c r="A5" s="78" t="s">
        <v>0</v>
      </c>
      <c r="B5" s="78"/>
      <c r="C5" s="78"/>
      <c r="D5" s="78"/>
      <c r="E5" s="78"/>
      <c r="F5" s="11"/>
    </row>
    <row r="6" spans="1:6" ht="45.75" thickBot="1" x14ac:dyDescent="0.3">
      <c r="A6" s="68"/>
      <c r="B6" s="69" t="s">
        <v>3</v>
      </c>
      <c r="C6" s="70" t="s">
        <v>4</v>
      </c>
      <c r="D6" s="71" t="s">
        <v>1</v>
      </c>
      <c r="E6" s="70" t="s">
        <v>2</v>
      </c>
      <c r="F6" s="72" t="s">
        <v>27</v>
      </c>
    </row>
    <row r="7" spans="1:6" x14ac:dyDescent="0.25">
      <c r="A7" s="22" t="s">
        <v>14</v>
      </c>
      <c r="B7" s="23" t="s">
        <v>15</v>
      </c>
      <c r="C7" s="24"/>
      <c r="D7" s="25"/>
      <c r="E7" s="24"/>
      <c r="F7" s="26"/>
    </row>
    <row r="8" spans="1:6" ht="30" customHeight="1" thickBot="1" x14ac:dyDescent="0.3">
      <c r="A8" s="27"/>
      <c r="B8" s="28" t="s">
        <v>31</v>
      </c>
      <c r="C8" s="29">
        <v>800000</v>
      </c>
      <c r="D8" s="30" t="s">
        <v>7</v>
      </c>
      <c r="E8" s="31"/>
      <c r="F8" s="32">
        <f>+C8*E8</f>
        <v>0</v>
      </c>
    </row>
    <row r="9" spans="1:6" ht="21.75" customHeight="1" x14ac:dyDescent="0.25">
      <c r="A9" s="22" t="s">
        <v>16</v>
      </c>
      <c r="B9" s="33" t="s">
        <v>17</v>
      </c>
      <c r="C9" s="34"/>
      <c r="D9" s="35"/>
      <c r="E9" s="36"/>
      <c r="F9" s="37"/>
    </row>
    <row r="10" spans="1:6" ht="33.75" customHeight="1" thickBot="1" x14ac:dyDescent="0.3">
      <c r="A10" s="27" t="s">
        <v>8</v>
      </c>
      <c r="B10" s="38" t="s">
        <v>32</v>
      </c>
      <c r="C10" s="29">
        <v>800</v>
      </c>
      <c r="D10" s="39" t="s">
        <v>40</v>
      </c>
      <c r="E10" s="31"/>
      <c r="F10" s="32">
        <f>+C10*E10*120</f>
        <v>0</v>
      </c>
    </row>
    <row r="11" spans="1:6" ht="14.25" customHeight="1" x14ac:dyDescent="0.25">
      <c r="A11" s="22" t="s">
        <v>18</v>
      </c>
      <c r="B11" s="33" t="s">
        <v>19</v>
      </c>
      <c r="C11" s="40"/>
      <c r="D11" s="35"/>
      <c r="E11" s="36"/>
      <c r="F11" s="37"/>
    </row>
    <row r="12" spans="1:6" ht="14.25" customHeight="1" x14ac:dyDescent="0.25">
      <c r="A12" s="41" t="s">
        <v>20</v>
      </c>
      <c r="B12" s="14" t="s">
        <v>36</v>
      </c>
      <c r="C12" s="17"/>
      <c r="D12" s="15"/>
      <c r="E12" s="16"/>
      <c r="F12" s="42"/>
    </row>
    <row r="13" spans="1:6" ht="30" customHeight="1" x14ac:dyDescent="0.25">
      <c r="A13" s="43" t="s">
        <v>9</v>
      </c>
      <c r="B13" s="7" t="s">
        <v>38</v>
      </c>
      <c r="C13" s="18">
        <v>800</v>
      </c>
      <c r="D13" s="8" t="s">
        <v>40</v>
      </c>
      <c r="E13" s="5"/>
      <c r="F13" s="44">
        <f>+C13*E13*120</f>
        <v>0</v>
      </c>
    </row>
    <row r="14" spans="1:6" ht="30" customHeight="1" x14ac:dyDescent="0.25">
      <c r="A14" s="59" t="s">
        <v>37</v>
      </c>
      <c r="B14" s="66"/>
      <c r="C14" s="60"/>
      <c r="D14" s="67"/>
      <c r="E14" s="52"/>
      <c r="F14" s="73"/>
    </row>
    <row r="15" spans="1:6" ht="18" customHeight="1" x14ac:dyDescent="0.25">
      <c r="A15" s="61" t="s">
        <v>21</v>
      </c>
      <c r="B15" s="62" t="s">
        <v>22</v>
      </c>
      <c r="C15" s="63"/>
      <c r="D15" s="64"/>
      <c r="E15" s="65"/>
      <c r="F15" s="45"/>
    </row>
    <row r="16" spans="1:6" ht="36.950000000000003" customHeight="1" x14ac:dyDescent="0.25">
      <c r="A16" s="43" t="s">
        <v>10</v>
      </c>
      <c r="B16" s="7" t="s">
        <v>33</v>
      </c>
      <c r="C16" s="19">
        <v>800000</v>
      </c>
      <c r="D16" s="8" t="s">
        <v>7</v>
      </c>
      <c r="E16" s="13"/>
      <c r="F16" s="73">
        <f>+C16*E16</f>
        <v>0</v>
      </c>
    </row>
    <row r="17" spans="1:6" ht="34.5" customHeight="1" x14ac:dyDescent="0.25">
      <c r="A17" s="43" t="s">
        <v>11</v>
      </c>
      <c r="B17" s="7" t="s">
        <v>34</v>
      </c>
      <c r="C17" s="19">
        <v>800000</v>
      </c>
      <c r="D17" s="8" t="s">
        <v>7</v>
      </c>
      <c r="E17" s="21"/>
      <c r="F17" s="73">
        <f>+C17*E17</f>
        <v>0</v>
      </c>
    </row>
    <row r="18" spans="1:6" ht="45.75" customHeight="1" thickBot="1" x14ac:dyDescent="0.3">
      <c r="A18" s="46" t="s">
        <v>12</v>
      </c>
      <c r="B18" s="47" t="s">
        <v>25</v>
      </c>
      <c r="C18" s="48">
        <v>800000</v>
      </c>
      <c r="D18" s="49" t="s">
        <v>7</v>
      </c>
      <c r="E18" s="50"/>
      <c r="F18" s="51">
        <f>+F16-F17</f>
        <v>0</v>
      </c>
    </row>
    <row r="19" spans="1:6" ht="30" customHeight="1" thickBot="1" x14ac:dyDescent="0.3">
      <c r="A19" s="53"/>
      <c r="B19" s="54" t="s">
        <v>26</v>
      </c>
      <c r="C19" s="55"/>
      <c r="D19" s="56"/>
      <c r="E19" s="57"/>
      <c r="F19" s="58"/>
    </row>
    <row r="20" spans="1:6" ht="33" customHeight="1" x14ac:dyDescent="0.25">
      <c r="A20" s="74" t="s">
        <v>35</v>
      </c>
      <c r="B20" s="74"/>
      <c r="C20" s="74"/>
      <c r="D20" s="74"/>
      <c r="E20" s="74"/>
      <c r="F20" s="74"/>
    </row>
    <row r="21" spans="1:6" ht="50.25" customHeight="1" x14ac:dyDescent="0.25">
      <c r="A21" s="74" t="s">
        <v>28</v>
      </c>
      <c r="B21" s="74"/>
      <c r="C21" s="74"/>
      <c r="D21" s="74"/>
      <c r="E21" s="74"/>
      <c r="F21" s="74"/>
    </row>
    <row r="22" spans="1:6" ht="46.5" customHeight="1" x14ac:dyDescent="0.25">
      <c r="A22" s="74" t="s">
        <v>29</v>
      </c>
      <c r="B22" s="74"/>
      <c r="C22" s="74"/>
      <c r="D22" s="74"/>
      <c r="E22" s="74"/>
      <c r="F22" s="74"/>
    </row>
    <row r="23" spans="1:6" ht="28.5" customHeight="1" x14ac:dyDescent="0.25">
      <c r="A23" s="74" t="s">
        <v>30</v>
      </c>
      <c r="B23" s="74"/>
      <c r="C23" s="74"/>
      <c r="D23" s="74"/>
      <c r="E23" s="74"/>
      <c r="F23" s="74"/>
    </row>
    <row r="24" spans="1:6" ht="15.75" x14ac:dyDescent="0.25">
      <c r="B24" s="9"/>
      <c r="C24" s="9"/>
      <c r="D24" s="9"/>
      <c r="E24" s="9"/>
      <c r="F24" s="9"/>
    </row>
    <row r="25" spans="1:6" ht="15.75" x14ac:dyDescent="0.25">
      <c r="B25" s="9" t="s">
        <v>5</v>
      </c>
    </row>
    <row r="26" spans="1:6" x14ac:dyDescent="0.25">
      <c r="E26" s="20"/>
    </row>
    <row r="28" spans="1:6" ht="15.75" x14ac:dyDescent="0.25">
      <c r="D28" s="9" t="s">
        <v>13</v>
      </c>
    </row>
    <row r="29" spans="1:6" x14ac:dyDescent="0.25">
      <c r="B29" s="12" t="s">
        <v>6</v>
      </c>
    </row>
    <row r="52" ht="54" customHeight="1" x14ac:dyDescent="0.25"/>
  </sheetData>
  <sheetProtection selectLockedCells="1"/>
  <mergeCells count="8">
    <mergeCell ref="A21:F21"/>
    <mergeCell ref="A22:F22"/>
    <mergeCell ref="A23:F23"/>
    <mergeCell ref="A1:B1"/>
    <mergeCell ref="A3:E3"/>
    <mergeCell ref="A4:E4"/>
    <mergeCell ref="A5:E5"/>
    <mergeCell ref="A20:F20"/>
  </mergeCells>
  <pageMargins left="0.98425196850393704" right="0.98425196850393704" top="1.4960629921259843" bottom="0.98425196850393704" header="0.51181102362204722" footer="0.51181102362204722"/>
  <pageSetup paperSize="9" scale="55" fitToHeight="3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34AB8DBAEE64E48B1D2E027E2A99FA4" ma:contentTypeVersion="18" ma:contentTypeDescription="Ustvari nov dokument." ma:contentTypeScope="" ma:versionID="dfb3df2065fd55ff7b9ea2df39daddeb">
  <xsd:schema xmlns:xsd="http://www.w3.org/2001/XMLSchema" xmlns:xs="http://www.w3.org/2001/XMLSchema" xmlns:p="http://schemas.microsoft.com/office/2006/metadata/properties" xmlns:ns2="2d71791d-4b08-4651-a8aa-c7bfc8b3429a" xmlns:ns3="6a4cc071-bd85-44c5-acc7-68a9b922d49c" targetNamespace="http://schemas.microsoft.com/office/2006/metadata/properties" ma:root="true" ma:fieldsID="2e31576ccf107a673c28b1bc120eb4f8" ns2:_="" ns3:_="">
    <xsd:import namespace="2d71791d-4b08-4651-a8aa-c7bfc8b3429a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1791d-4b08-4651-a8aa-c7bfc8b34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TaxCatchAll xmlns="6a4cc071-bd85-44c5-acc7-68a9b922d49c" xsi:nil="true"/>
    <lcf76f155ced4ddcb4097134ff3c332f xmlns="2d71791d-4b08-4651-a8aa-c7bfc8b342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0060E4-EA06-4110-880A-D4603CD0B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71791d-4b08-4651-a8aa-c7bfc8b3429a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2d71791d-4b08-4651-a8aa-c7bfc8b3429a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a4cc071-bd85-44c5-acc7-68a9b922d49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PREDRAČUN!_Hlk121315118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Irena HORVAT</cp:lastModifiedBy>
  <cp:revision/>
  <cp:lastPrinted>2024-08-20T09:11:29Z</cp:lastPrinted>
  <dcterms:created xsi:type="dcterms:W3CDTF">2018-06-26T11:34:26Z</dcterms:created>
  <dcterms:modified xsi:type="dcterms:W3CDTF">2024-09-26T09:46:20Z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